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D:\ИНВЕСТ\"/>
    </mc:Choice>
  </mc:AlternateContent>
  <xr:revisionPtr revIDLastSave="0" documentId="8_{66B5E58B-AFD5-4EDD-ADA7-31FA7C48D07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Расчет по НЦС" sheetId="2" r:id="rId1"/>
    <sheet name="Лист1" sheetId="1" r:id="rId2"/>
  </sheets>
  <definedNames>
    <definedName name="ExternalData_1" localSheetId="0">'Расчет по НЦС'!$A$1:$G$65</definedName>
    <definedName name="_xlnm.Print_Area" localSheetId="0">'Расчет по НЦС'!$A$1:$G$64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5" i="2" l="1"/>
  <c r="G45" i="2"/>
  <c r="G49" i="2" s="1"/>
  <c r="F38" i="2" l="1"/>
  <c r="E50" i="2" l="1"/>
  <c r="E40" i="2"/>
  <c r="E35" i="2"/>
  <c r="E30" i="2"/>
  <c r="E26" i="2"/>
  <c r="E22" i="2"/>
  <c r="N20" i="2"/>
  <c r="G22" i="2" l="1"/>
  <c r="G25" i="2" s="1"/>
  <c r="G40" i="2" l="1"/>
  <c r="G44" i="2" s="1"/>
  <c r="G50" i="2" l="1"/>
  <c r="G53" i="2" s="1"/>
  <c r="G35" i="2"/>
  <c r="G39" i="2" s="1"/>
  <c r="G30" i="2"/>
  <c r="G34" i="2" s="1"/>
  <c r="G26" i="2" l="1"/>
  <c r="G29" i="2" s="1"/>
  <c r="G54" i="2" s="1"/>
  <c r="G55" i="2" l="1"/>
  <c r="G56" i="2" s="1"/>
  <c r="D15" i="2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<sst xmlns="http://schemas.openxmlformats.org/spreadsheetml/2006/main" count="116" uniqueCount="90">
  <si>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</si>
  <si>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</si>
  <si>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</si>
  <si>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</si>
  <si>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</si>
  <si>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</si>
  <si>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</si>
  <si>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</si>
  <si>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</si>
  <si>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</si>
  <si>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</si>
  <si>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</si>
  <si>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</si>
  <si>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1 км</t>
  </si>
  <si>
    <t>Обычная автомобильная дорога, категория IV, дорожная одежда капитального типа с асфальтобетонным покрытием: 2 полосная</t>
  </si>
  <si>
    <t>08-04-001-01</t>
  </si>
  <si>
    <t>Kпер: Кировская область</t>
  </si>
  <si>
    <t>Обычная автомобильная дорога, категория IV, дорожная одежда капитального типа с асфальтобетонным покрытием: 2 полосная с учетом коэффициентов</t>
  </si>
  <si>
    <t>Озеленение придомовых территорий с площадью газонов 30%</t>
  </si>
  <si>
    <t>17-01-002-01</t>
  </si>
  <si>
    <t>100 м2 территории</t>
  </si>
  <si>
    <t>Коэффициенты, учитывающие изменение стоимости строительства при строительстве объектов в стесненных условиях застроенной части городов</t>
  </si>
  <si>
    <t>Озеленение придомовых территорий с площадью газонов 30% с учетом коэффициентов</t>
  </si>
  <si>
    <t>НДС</t>
  </si>
  <si>
    <t>НК РФ</t>
  </si>
  <si>
    <t>%</t>
  </si>
  <si>
    <t>Всего с НДС</t>
  </si>
  <si>
    <t>Составил:</t>
  </si>
  <si>
    <t>________________ ________________________________</t>
  </si>
  <si>
    <t>Проверил:</t>
  </si>
  <si>
    <t>Коэффициент перехода от цен базового района (Московская область). Кировская область. Подземная прокладка кабеля</t>
  </si>
  <si>
    <t>Коэффициент перехода от цен базового района (2023г). температурная зона - IV. Наружные электрические сети</t>
  </si>
  <si>
    <t>100 м</t>
  </si>
  <si>
    <t>НЦС 81-02-17-2023, приказ № 164/пр от 06 марта 2023г., таб.1</t>
  </si>
  <si>
    <t>НЦС 81-02-17-2023, приказ № 164/пр от 06 марта 2023г., п.18</t>
  </si>
  <si>
    <t>ИТОГО</t>
  </si>
  <si>
    <t>К рег.1 - Коэффициент перехода от цен базового района (2023г). температурная зона - IV. Автомобильные дороги (к разделам 1-5, 11)</t>
  </si>
  <si>
    <t>итого на линию, м</t>
  </si>
  <si>
    <t>НЦС 81-02-12-2023 приказ № 153/пр от 06 марта 2023г., табл.2</t>
  </si>
  <si>
    <t>НЦС 81-02-12-2023 приказ № 153/пр от 06 марта 2023г., табл.4 п.46</t>
  </si>
  <si>
    <t>в кирпиче, м</t>
  </si>
  <si>
    <t>гнб, м</t>
  </si>
  <si>
    <t>НЦС 81-02-08-2023, приказ № 148/пр от 3 марта 2023г., табл.9</t>
  </si>
  <si>
    <t>НЦС 81-02-08-2023, приказ № 148/пр от 3 марта 2023г., табл.11</t>
  </si>
  <si>
    <t>Стоимость единицы изм. по состоянию на 01.01.2023г, тыс. руб.</t>
  </si>
  <si>
    <t>благоустройство</t>
  </si>
  <si>
    <t>газон, м2</t>
  </si>
  <si>
    <t>Площадки, дорожки, тротуары шириной от 0,9 м до 2,5 м с
покрытием из асфальтобетонной смеси 2х слойные</t>
  </si>
  <si>
    <t>100 м2</t>
  </si>
  <si>
    <t>16-06-001-02</t>
  </si>
  <si>
    <t>асф ПЧ, м</t>
  </si>
  <si>
    <t>НЦС 81-02-16-2023, приказ № 154/пр от 6 марта 2023г., табл.3</t>
  </si>
  <si>
    <t>НЦС 81-02-16-2023, приказ № 154/пр от 6 марта 2023г., табл.4</t>
  </si>
  <si>
    <t>НЦС 81-02-16-2023, приказ № 154/пр от 6 марта 2023г., табл.6</t>
  </si>
  <si>
    <t xml:space="preserve">К рег.1 - Коэффициент перехода от цен базового района (2023г). температурная зона - IV. </t>
  </si>
  <si>
    <t>в трубе (выбрать нужный НЦС и марку кабеля)</t>
  </si>
  <si>
    <t>ГНБ (выбрать нужный НЦС и марку кабеля)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</si>
  <si>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</si>
  <si>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</si>
  <si>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</si>
  <si>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</si>
  <si>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</si>
  <si>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</si>
  <si>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</si>
  <si>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</si>
  <si>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</si>
  <si>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в трубе, м</t>
  </si>
  <si>
    <t>асф проезд/трот, м2</t>
  </si>
  <si>
    <t>Стоимость объекта:</t>
  </si>
  <si>
    <t>трасса 1линия</t>
  </si>
  <si>
    <t>в кирпиче</t>
  </si>
  <si>
    <t>Коэффициент для однотрубного исполнения</t>
  </si>
  <si>
    <t>Площадки, дорожки, тротуары шириной от 0,9 м до 2,5 м с
покрытием из асфальтобетонной смеси 2х слойные с учетом коэффициентов</t>
  </si>
  <si>
    <t>Коэффициент для ширины покрытия: 2 м</t>
  </si>
  <si>
    <t>щебень</t>
  </si>
  <si>
    <t>Площадки с покрытием из щебня</t>
  </si>
  <si>
    <t>16-06-003-01</t>
  </si>
  <si>
    <t>Площадки с покрытием из щебня с учетом коэффициентов</t>
  </si>
  <si>
    <t>Подземная прокладка в траншее кабелей с алюминиевыми жилами на напряжение 10 кВ, с бумажной изоляцией в алюминиевой оболочке, с броней из двух стальных лент: с числом жил - 3 и сечением 95 мм2</t>
  </si>
  <si>
    <t>12-01-003-04</t>
  </si>
  <si>
    <t>Подземная прокладка в траншее кабелей с алюминиевыми жилами на напряжение 10 кВ, с бумажной изоляцией в алюминиевой оболочке, с броней из двух стальных лент: с числом жил - 3 и сечением 95 мм2 с учетом коэффициентов</t>
  </si>
  <si>
    <t>Подземная прокладка в траншее, с устройством трубной кабельной канализации, кабелей с алюминиевыми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95 мм2 (прим. 10 кВ ААБ2лШв)</t>
  </si>
  <si>
    <t>12-01-013-03</t>
  </si>
  <si>
    <t>Подземная прокладка в траншее, с устройством трубной кабельной канализации, кабелей с алюминиевыми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95 мм2 с учетом коэффициентов</t>
  </si>
  <si>
    <t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10 кВ, с бумажной изоляцией, в алюминиевой оболочке, с броней из двух стальных лент: с числом жил - 3 и сечением 95 мм2</t>
  </si>
  <si>
    <t>12-04-003-06</t>
  </si>
  <si>
    <t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10 кВ, с бумажной изоляцией, в алюминиевой оболочке, с броней из двух стальных лент: с числом жил - 3 и сечением 95 мм2 с учетом коэффициентов</t>
  </si>
  <si>
    <t>Инженер-сметчик_________________</t>
  </si>
  <si>
    <t>Расчет № 48</t>
  </si>
  <si>
    <t xml:space="preserve">КЛ-3кВ: А-образная опора ВЛ-3кВ со стороны ТП-38 - ТП-96 (ААБ-3*95) длина: 0,24км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</si>
</sst>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0.0"/>
    <numFmt numFmtId="166" formatCode="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4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36">
      <alignment horizontal="left" vertical="center"/>
    </xf>
    <xf numFmtId="0" fontId="11" fillId="0" borderId="0">
      <alignment horizontal="left" vertical="center"/>
    </xf>
    <xf numFmtId="0" fontId="12" fillId="0" borderId="36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116">
    <xf numFmtId="0" fontId="0" fillId="0" borderId="0" xfId="0"/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4" fontId="3" fillId="0" borderId="12" xfId="0" applyNumberFormat="1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49" fontId="1" fillId="0" borderId="14" xfId="0" applyNumberFormat="1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49" fontId="1" fillId="0" borderId="23" xfId="0" applyNumberFormat="1" applyFont="1" applyBorder="1" applyAlignment="1">
      <alignment horizontal="left" vertical="top" wrapText="1"/>
    </xf>
    <xf numFmtId="4" fontId="1" fillId="0" borderId="23" xfId="0" applyNumberFormat="1" applyFont="1" applyBorder="1" applyAlignment="1">
      <alignment horizontal="left" vertical="top" wrapText="1"/>
    </xf>
    <xf numFmtId="4" fontId="1" fillId="0" borderId="24" xfId="0" applyNumberFormat="1" applyFont="1" applyBorder="1" applyAlignment="1">
      <alignment horizontal="left" vertical="top" wrapText="1"/>
    </xf>
    <xf numFmtId="4" fontId="3" fillId="0" borderId="15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49" fontId="4" fillId="0" borderId="23" xfId="0" applyNumberFormat="1" applyFont="1" applyBorder="1" applyAlignment="1">
      <alignment horizontal="left" vertical="top" wrapText="1"/>
    </xf>
    <xf numFmtId="164" fontId="4" fillId="0" borderId="23" xfId="0" applyNumberFormat="1" applyFont="1" applyBorder="1" applyAlignment="1">
      <alignment horizontal="left" vertical="top" wrapText="1"/>
    </xf>
    <xf numFmtId="4" fontId="4" fillId="0" borderId="23" xfId="0" applyNumberFormat="1" applyFont="1" applyBorder="1" applyAlignment="1">
      <alignment horizontal="left" vertical="top" wrapText="1"/>
    </xf>
    <xf numFmtId="4" fontId="4" fillId="0" borderId="24" xfId="0" applyNumberFormat="1" applyFont="1" applyBorder="1" applyAlignment="1">
      <alignment horizontal="left" vertical="top" wrapText="1"/>
    </xf>
    <xf numFmtId="0" fontId="4" fillId="0" borderId="29" xfId="0" applyFont="1" applyBorder="1" applyAlignment="1">
      <alignment horizontal="left" vertical="top" wrapText="1"/>
    </xf>
    <xf numFmtId="4" fontId="3" fillId="0" borderId="30" xfId="0" applyNumberFormat="1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/>
    </xf>
    <xf numFmtId="4" fontId="3" fillId="0" borderId="27" xfId="0" applyNumberFormat="1" applyFont="1" applyBorder="1" applyAlignment="1">
      <alignment horizontal="left" vertical="top" wrapText="1"/>
    </xf>
    <xf numFmtId="0" fontId="1" fillId="0" borderId="22" xfId="0" applyFont="1" applyBorder="1" applyAlignment="1">
      <alignment horizontal="left" vertical="top" wrapText="1"/>
    </xf>
    <xf numFmtId="49" fontId="4" fillId="0" borderId="26" xfId="0" applyNumberFormat="1" applyFont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left" vertical="top" wrapText="1"/>
    </xf>
    <xf numFmtId="4" fontId="0" fillId="0" borderId="0" xfId="0" applyNumberFormat="1"/>
    <xf numFmtId="0" fontId="1" fillId="0" borderId="32" xfId="0" applyFont="1" applyBorder="1" applyAlignment="1">
      <alignment horizontal="left" vertical="top" wrapText="1"/>
    </xf>
    <xf numFmtId="0" fontId="1" fillId="0" borderId="33" xfId="0" applyFont="1" applyBorder="1" applyAlignment="1">
      <alignment horizontal="left" vertical="top" wrapText="1"/>
    </xf>
    <xf numFmtId="0" fontId="1" fillId="0" borderId="34" xfId="0" applyFont="1" applyBorder="1" applyAlignment="1">
      <alignment horizontal="left" vertical="top" wrapText="1"/>
    </xf>
    <xf numFmtId="165" fontId="4" fillId="0" borderId="33" xfId="0" applyNumberFormat="1" applyFont="1" applyBorder="1" applyAlignment="1">
      <alignment horizontal="left" vertical="top" wrapText="1"/>
    </xf>
    <xf numFmtId="2" fontId="4" fillId="0" borderId="26" xfId="0" applyNumberFormat="1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4" fillId="0" borderId="28" xfId="0" applyFont="1" applyBorder="1" applyAlignment="1">
      <alignment horizontal="left" vertical="top" wrapText="1"/>
    </xf>
    <xf numFmtId="0" fontId="6" fillId="0" borderId="0" xfId="0" applyFont="1" applyAlignment="1">
      <alignment vertical="center" textRotation="90"/>
    </xf>
    <xf numFmtId="4" fontId="3" fillId="0" borderId="10" xfId="0" applyNumberFormat="1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Alignment="1">
      <alignment horizontal="left" wrapText="1"/>
    </xf>
    <xf numFmtId="49" fontId="3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" fontId="3" fillId="0" borderId="0" xfId="0" applyNumberFormat="1" applyFont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31" xfId="0" applyFont="1" applyBorder="1" applyAlignment="1">
      <alignment horizontal="center" vertical="center"/>
    </xf>
    <xf numFmtId="0" fontId="14" fillId="0" borderId="31" xfId="0" applyFont="1" applyBorder="1" applyAlignment="1">
      <alignment horizontal="center" vertical="center" wrapText="1"/>
    </xf>
    <xf numFmtId="0" fontId="14" fillId="0" borderId="0" xfId="0" applyFont="1"/>
    <xf numFmtId="0" fontId="5" fillId="0" borderId="31" xfId="0" applyFont="1" applyBorder="1" applyAlignment="1">
      <alignment horizontal="center" wrapText="1"/>
    </xf>
    <xf numFmtId="0" fontId="17" fillId="0" borderId="31" xfId="0" applyFont="1" applyBorder="1" applyAlignment="1">
      <alignment horizontal="center" vertical="center"/>
    </xf>
    <xf numFmtId="49" fontId="4" fillId="0" borderId="33" xfId="0" applyNumberFormat="1" applyFont="1" applyBorder="1" applyAlignment="1">
      <alignment horizontal="left" vertical="top" wrapText="1"/>
    </xf>
    <xf numFmtId="2" fontId="1" fillId="0" borderId="33" xfId="0" applyNumberFormat="1" applyFont="1" applyBorder="1" applyAlignment="1">
      <alignment horizontal="left" vertical="top" wrapText="1"/>
    </xf>
    <xf numFmtId="0" fontId="0" fillId="0" borderId="31" xfId="0" applyBorder="1" applyAlignment="1">
      <alignment horizontal="center" vertical="center"/>
    </xf>
    <xf numFmtId="166" fontId="1" fillId="0" borderId="23" xfId="0" applyNumberFormat="1" applyFont="1" applyBorder="1" applyAlignment="1">
      <alignment horizontal="left" vertical="top" wrapText="1"/>
    </xf>
    <xf numFmtId="0" fontId="18" fillId="0" borderId="31" xfId="0" applyFont="1" applyBorder="1" applyAlignment="1">
      <alignment horizontal="center" vertical="center"/>
    </xf>
    <xf numFmtId="2" fontId="1" fillId="0" borderId="23" xfId="0" applyNumberFormat="1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0" fontId="1" fillId="0" borderId="29" xfId="0" applyFont="1" applyBorder="1" applyAlignment="1">
      <alignment horizontal="left" vertical="top" wrapText="1"/>
    </xf>
    <xf numFmtId="0" fontId="1" fillId="0" borderId="26" xfId="0" applyFont="1" applyBorder="1" applyAlignment="1">
      <alignment horizontal="left" vertical="top" wrapText="1"/>
    </xf>
    <xf numFmtId="0" fontId="6" fillId="2" borderId="0" xfId="0" applyFont="1" applyFill="1" applyAlignment="1">
      <alignment horizontal="center" vertical="center" textRotation="90"/>
    </xf>
    <xf numFmtId="0" fontId="6" fillId="3" borderId="35" xfId="0" applyFont="1" applyFill="1" applyBorder="1" applyAlignment="1">
      <alignment horizontal="center" vertical="center" textRotation="90"/>
    </xf>
    <xf numFmtId="0" fontId="6" fillId="4" borderId="35" xfId="0" applyFont="1" applyFill="1" applyBorder="1" applyAlignment="1">
      <alignment horizontal="center" vertical="center" textRotation="90"/>
    </xf>
    <xf numFmtId="0" fontId="2" fillId="0" borderId="0" xfId="0" applyFon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49" fontId="15" fillId="0" borderId="0" xfId="0" applyNumberFormat="1" applyFont="1" applyAlignment="1">
      <alignment horizontal="left" vertical="top" wrapText="1"/>
    </xf>
    <xf numFmtId="0" fontId="14" fillId="0" borderId="0" xfId="0" applyFont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5" fillId="0" borderId="38" xfId="0" applyFont="1" applyBorder="1" applyAlignment="1">
      <alignment horizontal="left" vertical="top" wrapText="1"/>
    </xf>
    <xf numFmtId="0" fontId="14" fillId="0" borderId="39" xfId="0" applyFont="1" applyBorder="1" applyAlignment="1">
      <alignment horizontal="center" vertical="center" wrapText="1"/>
    </xf>
    <xf numFmtId="0" fontId="14" fillId="0" borderId="40" xfId="0" applyFont="1" applyBorder="1" applyAlignment="1">
      <alignment horizontal="center" vertical="center" wrapText="1"/>
    </xf>
    <xf numFmtId="0" fontId="14" fillId="0" borderId="31" xfId="0" applyFont="1" applyBorder="1" applyAlignment="1">
      <alignment horizontal="center"/>
    </xf>
    <xf numFmtId="0" fontId="10" fillId="0" borderId="0" xfId="5" quotePrefix="1" applyBorder="1" applyAlignment="1">
      <alignment horizontal="left" vertical="center" wrapText="1"/>
    </xf>
    <xf numFmtId="0" fontId="0" fillId="0" borderId="0" xfId="0" applyAlignment="1">
      <alignment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Alignment="1">
      <alignment horizontal="left" vertical="center" wrapText="1"/>
    </xf>
    <xf numFmtId="0" fontId="10" fillId="0" borderId="0" xfId="0" quotePrefix="1" applyFont="1" applyAlignment="1">
      <alignment horizontal="left" wrapText="1"/>
    </xf>
    <xf numFmtId="0" fontId="8" fillId="0" borderId="0" xfId="2" quotePrefix="1" applyAlignment="1">
      <alignment horizontal="right" vertical="top" wrapText="1"/>
    </xf>
    <xf numFmtId="0" fontId="9" fillId="0" borderId="0" xfId="3" quotePrefix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13" fillId="0" borderId="0" xfId="9" quotePrefix="1" applyAlignment="1">
      <alignment horizontal="center" wrapText="1"/>
    </xf>
    <xf numFmtId="0" fontId="12" fillId="0" borderId="36" xfId="7" quotePrefix="1" applyAlignment="1">
      <alignment horizontal="center" wrapText="1"/>
    </xf>
    <xf numFmtId="0" fontId="10" fillId="0" borderId="37" xfId="8" quotePrefix="1" applyBorder="1" applyAlignment="1">
      <alignment horizontal="center" vertical="top" wrapText="1"/>
    </xf>
    <xf numFmtId="0" fontId="12" fillId="0" borderId="0" xfId="11" quotePrefix="1" applyAlignment="1">
      <alignment horizontal="left" vertical="center"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2" fillId="0" borderId="0" xfId="10" quotePrefix="1" applyAlignment="1">
      <alignment horizontal="center" wrapText="1"/>
    </xf>
  </cellXfs>
  <cellStyles count="13">
    <cellStyle name="S0" xfId="1" xr:uid="{00000000-0005-0000-0000-000000000000}"/>
    <cellStyle name="S1" xfId="2" xr:uid="{00000000-0005-0000-0000-000001000000}"/>
    <cellStyle name="S10" xfId="11" xr:uid="{00000000-0005-0000-0000-000002000000}"/>
    <cellStyle name="S11" xfId="12" xr:uid="{00000000-0005-0000-0000-000003000000}"/>
    <cellStyle name="S2" xfId="3" xr:uid="{00000000-0005-0000-0000-000004000000}"/>
    <cellStyle name="S3" xfId="4" xr:uid="{00000000-0005-0000-0000-000005000000}"/>
    <cellStyle name="S4" xfId="5" xr:uid="{00000000-0005-0000-0000-000006000000}"/>
    <cellStyle name="S5" xfId="6" xr:uid="{00000000-0005-0000-0000-000007000000}"/>
    <cellStyle name="S6" xfId="7" xr:uid="{00000000-0005-0000-0000-000008000000}"/>
    <cellStyle name="S7" xfId="8" xr:uid="{00000000-0005-0000-0000-000009000000}"/>
    <cellStyle name="S8" xfId="9" xr:uid="{00000000-0005-0000-0000-00000A000000}"/>
    <cellStyle name="S9" xfId="10" xr:uid="{00000000-0005-0000-0000-00000B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preserveFormatting="0" connectionId="1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65"/>
  <sheetViews>
    <sheetView tabSelected="1" topLeftCell="A7" zoomScale="120" zoomScaleNormal="120" workbookViewId="0">
      <selection activeCell="K21" sqref="K21"/>
    </sheetView>
  </sheetViews>
  <sheetFormatPr defaultRowHeight="9.5"/>
  <cols>
    <col min="1" max="1" width="7.140625" customWidth="1"/>
    <col min="2" max="2" width="69.7109375" customWidth="1"/>
    <col min="3" max="3" width="21.7109375" customWidth="1"/>
    <col min="4" max="4" width="11.28515625" customWidth="1"/>
    <col min="5" max="6" width="12.85546875" customWidth="1"/>
    <col min="7" max="7" width="14" customWidth="1"/>
    <col min="9" max="9" width="12.140625" customWidth="1"/>
    <col min="10" max="10" width="15.7109375" customWidth="1"/>
    <col min="12" max="12" width="12.140625" customWidth="1"/>
    <col min="14" max="14" width="11.85546875" customWidth="1"/>
    <col min="15" max="15" width="11.7109375" customWidth="1"/>
    <col min="16" max="16" width="18" customWidth="1"/>
  </cols>
  <sheetData>
    <row r="1" spans="1:16" ht="10.5">
      <c r="A1" s="57"/>
      <c r="B1" s="56"/>
      <c r="C1" s="50"/>
      <c r="D1" s="50"/>
      <c r="E1" s="50"/>
      <c r="F1" s="50"/>
      <c r="G1" s="50"/>
      <c r="H1" s="50"/>
      <c r="I1" s="50"/>
      <c r="J1" s="105"/>
      <c r="K1" s="101"/>
    </row>
    <row r="2" spans="1:16" ht="14.25" customHeight="1">
      <c r="A2" s="106" t="s">
        <v>57</v>
      </c>
      <c r="B2" s="107"/>
      <c r="C2" s="53"/>
      <c r="D2" s="108" t="s">
        <v>59</v>
      </c>
      <c r="E2" s="108"/>
      <c r="F2" s="106"/>
      <c r="G2" s="101"/>
      <c r="H2" s="102" t="s">
        <v>58</v>
      </c>
      <c r="I2" s="101"/>
      <c r="J2" s="101"/>
      <c r="K2" s="101"/>
    </row>
    <row r="3" spans="1:16" ht="12" customHeight="1">
      <c r="A3" s="51"/>
      <c r="B3" s="50"/>
      <c r="C3" s="52"/>
      <c r="D3" s="50"/>
      <c r="E3" s="50"/>
      <c r="F3" s="51"/>
      <c r="G3" s="50"/>
      <c r="H3" s="52"/>
      <c r="I3" s="50"/>
      <c r="J3" s="50"/>
      <c r="K3" s="50"/>
    </row>
    <row r="4" spans="1:16" ht="12" customHeight="1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</row>
    <row r="5" spans="1:16" ht="12" customHeight="1">
      <c r="A5" s="58"/>
      <c r="B5" s="59"/>
      <c r="C5" s="54" t="s">
        <v>58</v>
      </c>
      <c r="E5" s="50"/>
      <c r="F5" s="100" t="s">
        <v>58</v>
      </c>
      <c r="G5" s="101"/>
      <c r="H5" s="102" t="s">
        <v>58</v>
      </c>
      <c r="I5" s="101"/>
      <c r="J5" s="101"/>
      <c r="K5" s="101"/>
    </row>
    <row r="6" spans="1:16" ht="12" customHeight="1">
      <c r="A6" s="103" t="s">
        <v>60</v>
      </c>
      <c r="B6" s="103"/>
      <c r="C6" s="50"/>
      <c r="D6" s="104" t="s">
        <v>60</v>
      </c>
      <c r="E6" s="104"/>
      <c r="F6" s="104"/>
      <c r="G6" s="55"/>
      <c r="H6" s="55"/>
      <c r="I6" s="55"/>
      <c r="J6" s="55"/>
      <c r="K6" s="55"/>
    </row>
    <row r="7" spans="1:16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</row>
    <row r="8" spans="1:16" ht="36" customHeight="1">
      <c r="A8" s="110" t="s">
        <v>89</v>
      </c>
      <c r="B8" s="110"/>
      <c r="C8" s="110"/>
      <c r="D8" s="110"/>
      <c r="E8" s="110"/>
      <c r="F8" s="110"/>
      <c r="G8" s="110"/>
      <c r="H8" s="50"/>
      <c r="I8" s="50"/>
      <c r="J8" s="50"/>
      <c r="K8" s="50"/>
    </row>
    <row r="9" spans="1:16" ht="15.75" customHeight="1">
      <c r="A9" s="111" t="s">
        <v>61</v>
      </c>
      <c r="B9" s="111"/>
      <c r="C9" s="111"/>
      <c r="D9" s="111"/>
      <c r="E9" s="111"/>
      <c r="F9" s="111"/>
      <c r="G9" s="111"/>
      <c r="H9" s="50"/>
      <c r="I9" s="50"/>
      <c r="J9" s="50"/>
      <c r="K9" s="50"/>
    </row>
    <row r="10" spans="1:16" ht="25.5" customHeight="1">
      <c r="A10" s="110" t="s">
        <v>89</v>
      </c>
      <c r="B10" s="110"/>
      <c r="C10" s="110"/>
      <c r="D10" s="110"/>
      <c r="E10" s="110"/>
      <c r="F10" s="110"/>
      <c r="G10" s="110"/>
      <c r="H10" s="50"/>
      <c r="I10" s="50"/>
      <c r="J10" s="50"/>
      <c r="K10" s="50"/>
    </row>
    <row r="11" spans="1:16" ht="14.25" customHeight="1">
      <c r="A11" s="111" t="s">
        <v>62</v>
      </c>
      <c r="B11" s="111"/>
      <c r="C11" s="111"/>
      <c r="D11" s="111"/>
      <c r="E11" s="111"/>
      <c r="F11" s="111"/>
      <c r="G11" s="111"/>
      <c r="H11" s="50"/>
      <c r="I11" s="50"/>
      <c r="J11" s="50"/>
      <c r="K11" s="50"/>
    </row>
    <row r="12" spans="1:16" ht="17.25" customHeight="1">
      <c r="A12" s="109" t="s">
        <v>88</v>
      </c>
      <c r="B12" s="109"/>
      <c r="C12" s="109"/>
      <c r="D12" s="109"/>
      <c r="E12" s="109"/>
      <c r="F12" s="109"/>
      <c r="G12" s="109"/>
      <c r="H12" s="50"/>
      <c r="I12" s="50"/>
      <c r="J12" s="50"/>
      <c r="K12" s="50"/>
    </row>
    <row r="13" spans="1:16" ht="32.25" customHeight="1">
      <c r="A13" s="115" t="s">
        <v>89</v>
      </c>
      <c r="B13" s="115"/>
      <c r="C13" s="115"/>
      <c r="D13" s="115"/>
      <c r="E13" s="115"/>
      <c r="F13" s="115"/>
      <c r="G13" s="115"/>
      <c r="H13" s="50"/>
      <c r="I13" s="50"/>
      <c r="J13" s="50"/>
      <c r="K13" s="50"/>
    </row>
    <row r="14" spans="1:16" ht="18.75" customHeight="1">
      <c r="A14" s="112" t="s">
        <v>63</v>
      </c>
      <c r="B14" s="101"/>
      <c r="C14" s="64"/>
      <c r="D14" s="50"/>
      <c r="E14" s="50"/>
      <c r="F14" s="50"/>
      <c r="G14" s="50"/>
      <c r="H14" s="50"/>
      <c r="I14" s="50"/>
      <c r="J14" s="50"/>
      <c r="K14" s="50"/>
    </row>
    <row r="15" spans="1:16" ht="15" customHeight="1">
      <c r="A15" s="112" t="s">
        <v>68</v>
      </c>
      <c r="B15" s="101"/>
      <c r="C15" s="101"/>
      <c r="D15" s="113">
        <f>G56*1000</f>
        <v>489596.03550000006</v>
      </c>
      <c r="E15" s="114"/>
      <c r="F15" s="64" t="s">
        <v>64</v>
      </c>
      <c r="G15" s="50"/>
      <c r="H15" s="50"/>
      <c r="I15" s="50"/>
      <c r="J15" s="50"/>
      <c r="K15" s="50"/>
    </row>
    <row r="16" spans="1:16" ht="12">
      <c r="A16" s="1"/>
      <c r="B16" s="1"/>
      <c r="C16" s="1"/>
      <c r="D16" s="1"/>
      <c r="E16" s="1"/>
      <c r="F16" s="1"/>
      <c r="G16" s="1"/>
      <c r="N16" s="86"/>
      <c r="O16" s="86"/>
      <c r="P16" s="86"/>
    </row>
    <row r="17" spans="1:19" ht="12" customHeight="1" thickBot="1">
      <c r="A17" s="96" t="s">
        <v>65</v>
      </c>
      <c r="B17" s="96"/>
      <c r="C17" s="96"/>
      <c r="D17" s="96"/>
      <c r="E17" s="96"/>
      <c r="F17" s="96"/>
      <c r="G17" s="96"/>
    </row>
    <row r="18" spans="1:19" ht="30.75" customHeight="1">
      <c r="A18" s="93" t="s">
        <v>0</v>
      </c>
      <c r="B18" s="87" t="s">
        <v>1</v>
      </c>
      <c r="C18" s="87" t="s">
        <v>2</v>
      </c>
      <c r="D18" s="87" t="s">
        <v>3</v>
      </c>
      <c r="E18" s="87" t="s">
        <v>4</v>
      </c>
      <c r="F18" s="87" t="s">
        <v>44</v>
      </c>
      <c r="G18" s="90" t="s">
        <v>5</v>
      </c>
      <c r="P18" s="99" t="s">
        <v>45</v>
      </c>
      <c r="Q18" s="99"/>
      <c r="R18" s="99"/>
      <c r="S18" s="99"/>
    </row>
    <row r="19" spans="1:19" ht="36">
      <c r="A19" s="94"/>
      <c r="B19" s="88"/>
      <c r="C19" s="88"/>
      <c r="D19" s="88"/>
      <c r="E19" s="88"/>
      <c r="F19" s="88"/>
      <c r="G19" s="91"/>
      <c r="J19" s="97" t="s">
        <v>69</v>
      </c>
      <c r="K19" s="66" t="s">
        <v>40</v>
      </c>
      <c r="L19" s="66" t="s">
        <v>66</v>
      </c>
      <c r="M19" s="65" t="s">
        <v>41</v>
      </c>
      <c r="N19" s="66" t="s">
        <v>37</v>
      </c>
      <c r="O19" s="67"/>
      <c r="P19" s="65" t="s">
        <v>50</v>
      </c>
      <c r="Q19" s="65" t="s">
        <v>46</v>
      </c>
      <c r="R19" s="68" t="s">
        <v>67</v>
      </c>
      <c r="S19" s="72" t="s">
        <v>74</v>
      </c>
    </row>
    <row r="20" spans="1:19" ht="22.5" customHeight="1" thickBot="1">
      <c r="A20" s="95"/>
      <c r="B20" s="89"/>
      <c r="C20" s="89"/>
      <c r="D20" s="89"/>
      <c r="E20" s="89"/>
      <c r="F20" s="89"/>
      <c r="G20" s="92"/>
      <c r="J20" s="98"/>
      <c r="K20" s="74">
        <v>170</v>
      </c>
      <c r="L20" s="74">
        <v>60</v>
      </c>
      <c r="M20" s="74">
        <v>10</v>
      </c>
      <c r="N20" s="69">
        <f>K20+L20+M20</f>
        <v>240</v>
      </c>
      <c r="O20" s="67"/>
      <c r="P20" s="74">
        <v>0</v>
      </c>
      <c r="Q20" s="74">
        <v>0</v>
      </c>
      <c r="R20" s="74"/>
      <c r="S20" s="72"/>
    </row>
    <row r="21" spans="1:19" ht="11" thickBot="1">
      <c r="A21" s="16" t="s">
        <v>6</v>
      </c>
      <c r="B21" s="17" t="s">
        <v>7</v>
      </c>
      <c r="C21" s="17" t="s">
        <v>8</v>
      </c>
      <c r="D21" s="17" t="s">
        <v>9</v>
      </c>
      <c r="E21" s="17" t="s">
        <v>10</v>
      </c>
      <c r="F21" s="17" t="s">
        <v>11</v>
      </c>
      <c r="G21" s="18" t="s">
        <v>12</v>
      </c>
    </row>
    <row r="22" spans="1:19" ht="42">
      <c r="A22" s="20">
        <v>1</v>
      </c>
      <c r="B22" s="76" t="s">
        <v>78</v>
      </c>
      <c r="C22" s="21" t="s">
        <v>79</v>
      </c>
      <c r="D22" s="28" t="s">
        <v>13</v>
      </c>
      <c r="E22" s="29">
        <f>K20/1000</f>
        <v>0.17</v>
      </c>
      <c r="F22" s="30">
        <v>1867.52</v>
      </c>
      <c r="G22" s="31">
        <f>E22*F22</f>
        <v>317.47840000000002</v>
      </c>
      <c r="H22" s="79" t="s">
        <v>70</v>
      </c>
      <c r="I22" s="48"/>
    </row>
    <row r="23" spans="1:19" ht="42">
      <c r="A23" s="8"/>
      <c r="B23" s="7" t="s">
        <v>30</v>
      </c>
      <c r="C23" s="7" t="s">
        <v>38</v>
      </c>
      <c r="D23" s="6"/>
      <c r="E23" s="6"/>
      <c r="F23" s="26">
        <v>0.75</v>
      </c>
      <c r="G23" s="27"/>
      <c r="H23" s="79"/>
      <c r="I23" s="48"/>
    </row>
    <row r="24" spans="1:19" ht="42">
      <c r="A24" s="34"/>
      <c r="B24" s="38" t="s">
        <v>31</v>
      </c>
      <c r="C24" s="38" t="s">
        <v>39</v>
      </c>
      <c r="D24" s="35"/>
      <c r="E24" s="35"/>
      <c r="F24" s="45">
        <v>1.01</v>
      </c>
      <c r="G24" s="46"/>
      <c r="H24" s="79"/>
      <c r="I24" s="48"/>
    </row>
    <row r="25" spans="1:19" ht="42.5" thickBot="1">
      <c r="A25" s="47"/>
      <c r="B25" s="77" t="s">
        <v>80</v>
      </c>
      <c r="C25" s="32"/>
      <c r="D25" s="32"/>
      <c r="E25" s="32"/>
      <c r="F25" s="32"/>
      <c r="G25" s="33">
        <f>G22*F23*F24</f>
        <v>240.48988800000004</v>
      </c>
      <c r="H25" s="79"/>
      <c r="I25" s="48"/>
    </row>
    <row r="26" spans="1:19" ht="56.25" customHeight="1">
      <c r="A26" s="20">
        <v>2</v>
      </c>
      <c r="B26" s="76" t="s">
        <v>81</v>
      </c>
      <c r="C26" s="21" t="s">
        <v>82</v>
      </c>
      <c r="D26" s="28" t="s">
        <v>13</v>
      </c>
      <c r="E26" s="29">
        <f>L20/1000</f>
        <v>0.06</v>
      </c>
      <c r="F26" s="30">
        <v>2339.11</v>
      </c>
      <c r="G26" s="31">
        <f>E26*F26</f>
        <v>140.3466</v>
      </c>
      <c r="H26" s="80" t="s">
        <v>55</v>
      </c>
      <c r="N26" s="40"/>
    </row>
    <row r="27" spans="1:19" ht="42">
      <c r="A27" s="8"/>
      <c r="B27" s="7" t="s">
        <v>30</v>
      </c>
      <c r="C27" s="7" t="s">
        <v>38</v>
      </c>
      <c r="D27" s="6"/>
      <c r="E27" s="6"/>
      <c r="F27" s="26">
        <v>0.75</v>
      </c>
      <c r="G27" s="27"/>
      <c r="H27" s="80"/>
    </row>
    <row r="28" spans="1:19" ht="42">
      <c r="A28" s="8"/>
      <c r="B28" s="7" t="s">
        <v>31</v>
      </c>
      <c r="C28" s="38" t="s">
        <v>39</v>
      </c>
      <c r="D28" s="6"/>
      <c r="E28" s="6"/>
      <c r="F28" s="26">
        <v>1.01</v>
      </c>
      <c r="G28" s="27"/>
      <c r="H28" s="80"/>
    </row>
    <row r="29" spans="1:19" ht="53" thickBot="1">
      <c r="A29" s="34"/>
      <c r="B29" s="78" t="s">
        <v>83</v>
      </c>
      <c r="C29" s="35"/>
      <c r="D29" s="35"/>
      <c r="E29" s="35"/>
      <c r="F29" s="35"/>
      <c r="G29" s="36">
        <f>G26*F27*F28</f>
        <v>106.3125495</v>
      </c>
      <c r="H29" s="80"/>
    </row>
    <row r="30" spans="1:19" ht="63">
      <c r="A30" s="37">
        <v>3</v>
      </c>
      <c r="B30" s="76" t="s">
        <v>84</v>
      </c>
      <c r="C30" s="21" t="s">
        <v>85</v>
      </c>
      <c r="D30" s="28" t="s">
        <v>32</v>
      </c>
      <c r="E30" s="22">
        <f>M20/100</f>
        <v>0.1</v>
      </c>
      <c r="F30" s="22">
        <v>1615.69</v>
      </c>
      <c r="G30" s="23">
        <f>E30*F30</f>
        <v>161.56900000000002</v>
      </c>
      <c r="H30" s="81" t="s">
        <v>56</v>
      </c>
    </row>
    <row r="31" spans="1:19" ht="42">
      <c r="A31" s="9"/>
      <c r="B31" s="3" t="s">
        <v>30</v>
      </c>
      <c r="C31" s="7" t="s">
        <v>38</v>
      </c>
      <c r="D31" s="2"/>
      <c r="E31" s="2"/>
      <c r="F31" s="5">
        <v>0.75</v>
      </c>
      <c r="G31" s="10"/>
      <c r="H31" s="81"/>
    </row>
    <row r="32" spans="1:19" ht="42">
      <c r="A32" s="9"/>
      <c r="B32" s="7" t="s">
        <v>31</v>
      </c>
      <c r="C32" s="38" t="s">
        <v>39</v>
      </c>
      <c r="D32" s="2"/>
      <c r="E32" s="2"/>
      <c r="F32" s="5">
        <v>1.01</v>
      </c>
      <c r="G32" s="10"/>
      <c r="H32" s="81"/>
    </row>
    <row r="33" spans="1:8" ht="10.5">
      <c r="A33" s="9"/>
      <c r="B33" s="6" t="s">
        <v>71</v>
      </c>
      <c r="C33" s="2"/>
      <c r="D33" s="2"/>
      <c r="E33" s="2"/>
      <c r="F33" s="2">
        <v>0.5</v>
      </c>
      <c r="G33" s="11"/>
      <c r="H33" s="81"/>
    </row>
    <row r="34" spans="1:8" ht="63.5" thickBot="1">
      <c r="A34" s="9"/>
      <c r="B34" s="2" t="s">
        <v>86</v>
      </c>
      <c r="C34" s="2"/>
      <c r="D34" s="2"/>
      <c r="E34" s="2"/>
      <c r="F34" s="2"/>
      <c r="G34" s="11">
        <f>G30*F31*F32*F33</f>
        <v>61.19425875000001</v>
      </c>
      <c r="H34" s="81"/>
    </row>
    <row r="35" spans="1:8" ht="21">
      <c r="A35" s="37">
        <v>4</v>
      </c>
      <c r="B35" s="21" t="s">
        <v>14</v>
      </c>
      <c r="C35" s="21" t="s">
        <v>15</v>
      </c>
      <c r="D35" s="21" t="s">
        <v>13</v>
      </c>
      <c r="E35" s="73">
        <f>P20/1000</f>
        <v>0</v>
      </c>
      <c r="F35" s="22">
        <v>44164.3</v>
      </c>
      <c r="G35" s="23">
        <f>E35*F35</f>
        <v>0</v>
      </c>
      <c r="H35" s="48"/>
    </row>
    <row r="36" spans="1:8" ht="42">
      <c r="A36" s="9"/>
      <c r="B36" s="3" t="s">
        <v>16</v>
      </c>
      <c r="C36" s="7" t="s">
        <v>42</v>
      </c>
      <c r="D36" s="2"/>
      <c r="E36" s="2"/>
      <c r="F36" s="5">
        <v>0.93</v>
      </c>
      <c r="G36" s="10"/>
      <c r="H36" s="48"/>
    </row>
    <row r="37" spans="1:8" ht="42">
      <c r="A37" s="9"/>
      <c r="B37" s="7" t="s">
        <v>36</v>
      </c>
      <c r="C37" s="7" t="s">
        <v>43</v>
      </c>
      <c r="D37" s="2"/>
      <c r="E37" s="2"/>
      <c r="F37" s="5">
        <v>1.01</v>
      </c>
      <c r="G37" s="10"/>
    </row>
    <row r="38" spans="1:8" ht="10.5">
      <c r="A38" s="41"/>
      <c r="B38" s="70" t="s">
        <v>73</v>
      </c>
      <c r="C38" s="70"/>
      <c r="D38" s="42"/>
      <c r="E38" s="42"/>
      <c r="F38" s="71">
        <f>2/6</f>
        <v>0.33333333333333331</v>
      </c>
      <c r="G38" s="43"/>
    </row>
    <row r="39" spans="1:8" ht="32" thickBot="1">
      <c r="A39" s="12"/>
      <c r="B39" s="13" t="s">
        <v>17</v>
      </c>
      <c r="C39" s="14"/>
      <c r="D39" s="14"/>
      <c r="E39" s="14"/>
      <c r="F39" s="14"/>
      <c r="G39" s="24">
        <f>G35*F36*F37*F38</f>
        <v>0</v>
      </c>
    </row>
    <row r="40" spans="1:8" ht="21">
      <c r="A40" s="37">
        <v>5</v>
      </c>
      <c r="B40" s="21" t="s">
        <v>47</v>
      </c>
      <c r="C40" s="21" t="s">
        <v>49</v>
      </c>
      <c r="D40" s="21" t="s">
        <v>48</v>
      </c>
      <c r="E40" s="73">
        <f>R20/100</f>
        <v>0</v>
      </c>
      <c r="F40" s="22">
        <v>542.29</v>
      </c>
      <c r="G40" s="23">
        <f>E40*F40</f>
        <v>0</v>
      </c>
    </row>
    <row r="41" spans="1:8" ht="42">
      <c r="A41" s="9"/>
      <c r="B41" s="3" t="s">
        <v>16</v>
      </c>
      <c r="C41" s="7" t="s">
        <v>52</v>
      </c>
      <c r="D41" s="2"/>
      <c r="E41" s="2"/>
      <c r="F41" s="26">
        <v>0.88</v>
      </c>
      <c r="G41" s="10"/>
    </row>
    <row r="42" spans="1:8" ht="42">
      <c r="A42" s="9"/>
      <c r="B42" s="7" t="s">
        <v>54</v>
      </c>
      <c r="C42" s="7" t="s">
        <v>53</v>
      </c>
      <c r="D42" s="2"/>
      <c r="E42" s="2"/>
      <c r="F42" s="26">
        <v>1.01</v>
      </c>
      <c r="G42" s="10"/>
    </row>
    <row r="43" spans="1:8" ht="42">
      <c r="A43" s="41"/>
      <c r="B43" s="3" t="s">
        <v>21</v>
      </c>
      <c r="C43" s="7" t="s">
        <v>51</v>
      </c>
      <c r="D43" s="42"/>
      <c r="E43" s="42"/>
      <c r="F43" s="44">
        <v>1.1000000000000001</v>
      </c>
      <c r="G43" s="43"/>
    </row>
    <row r="44" spans="1:8" ht="32" thickBot="1">
      <c r="A44" s="12"/>
      <c r="B44" s="13" t="s">
        <v>72</v>
      </c>
      <c r="C44" s="14"/>
      <c r="D44" s="14"/>
      <c r="E44" s="14"/>
      <c r="F44" s="14"/>
      <c r="G44" s="24">
        <f>G40*F41*F42*F43</f>
        <v>0</v>
      </c>
    </row>
    <row r="45" spans="1:8" ht="10.5">
      <c r="A45" s="37">
        <v>6</v>
      </c>
      <c r="B45" s="21" t="s">
        <v>75</v>
      </c>
      <c r="C45" s="21" t="s">
        <v>76</v>
      </c>
      <c r="D45" s="21" t="s">
        <v>48</v>
      </c>
      <c r="E45" s="75">
        <f>S20/100</f>
        <v>0</v>
      </c>
      <c r="F45" s="22">
        <v>239.42</v>
      </c>
      <c r="G45" s="23">
        <f>E45*F45</f>
        <v>0</v>
      </c>
    </row>
    <row r="46" spans="1:8" ht="42">
      <c r="A46" s="9"/>
      <c r="B46" s="3" t="s">
        <v>16</v>
      </c>
      <c r="C46" s="3" t="s">
        <v>52</v>
      </c>
      <c r="D46" s="2"/>
      <c r="E46" s="2"/>
      <c r="F46" s="5">
        <v>0.88</v>
      </c>
      <c r="G46" s="10"/>
    </row>
    <row r="47" spans="1:8" ht="42">
      <c r="A47" s="9"/>
      <c r="B47" s="3" t="s">
        <v>54</v>
      </c>
      <c r="C47" s="3" t="s">
        <v>53</v>
      </c>
      <c r="D47" s="2"/>
      <c r="E47" s="2"/>
      <c r="F47" s="5">
        <v>1.01</v>
      </c>
      <c r="G47" s="10"/>
    </row>
    <row r="48" spans="1:8" ht="42">
      <c r="A48" s="41"/>
      <c r="B48" s="3" t="s">
        <v>21</v>
      </c>
      <c r="C48" s="3" t="s">
        <v>51</v>
      </c>
      <c r="D48" s="42"/>
      <c r="E48" s="42"/>
      <c r="F48" s="71">
        <v>1.05</v>
      </c>
      <c r="G48" s="43"/>
    </row>
    <row r="49" spans="1:7" ht="11" thickBot="1">
      <c r="A49" s="12"/>
      <c r="B49" s="13" t="s">
        <v>77</v>
      </c>
      <c r="C49" s="14"/>
      <c r="D49" s="14"/>
      <c r="E49" s="14"/>
      <c r="F49" s="14"/>
      <c r="G49" s="24">
        <f>G45*F46*F47*F48</f>
        <v>0</v>
      </c>
    </row>
    <row r="50" spans="1:7" ht="31.5">
      <c r="A50" s="37">
        <v>7</v>
      </c>
      <c r="B50" s="21" t="s">
        <v>18</v>
      </c>
      <c r="C50" s="21" t="s">
        <v>19</v>
      </c>
      <c r="D50" s="21" t="s">
        <v>20</v>
      </c>
      <c r="E50" s="22">
        <f>Q20/100</f>
        <v>0</v>
      </c>
      <c r="F50" s="22">
        <v>144.33000000000001</v>
      </c>
      <c r="G50" s="23">
        <f>E50*F50</f>
        <v>0</v>
      </c>
    </row>
    <row r="51" spans="1:7" ht="31.5">
      <c r="A51" s="9"/>
      <c r="B51" s="3" t="s">
        <v>21</v>
      </c>
      <c r="C51" s="7" t="s">
        <v>34</v>
      </c>
      <c r="D51" s="2"/>
      <c r="E51" s="2"/>
      <c r="F51" s="5">
        <v>1.1200000000000001</v>
      </c>
      <c r="G51" s="10"/>
    </row>
    <row r="52" spans="1:7" ht="42">
      <c r="A52" s="9"/>
      <c r="B52" s="3" t="s">
        <v>16</v>
      </c>
      <c r="C52" s="3" t="s">
        <v>33</v>
      </c>
      <c r="D52" s="2"/>
      <c r="E52" s="2"/>
      <c r="F52" s="5">
        <v>0.88</v>
      </c>
      <c r="G52" s="10"/>
    </row>
    <row r="53" spans="1:7" ht="21.5" thickBot="1">
      <c r="A53" s="12"/>
      <c r="B53" s="13" t="s">
        <v>22</v>
      </c>
      <c r="C53" s="14"/>
      <c r="D53" s="14"/>
      <c r="E53" s="14"/>
      <c r="F53" s="14"/>
      <c r="G53" s="24">
        <f>G50*F51*F52</f>
        <v>0</v>
      </c>
    </row>
    <row r="54" spans="1:7" ht="10.5">
      <c r="A54" s="19"/>
      <c r="B54" s="60" t="s">
        <v>35</v>
      </c>
      <c r="C54" s="15"/>
      <c r="D54" s="15"/>
      <c r="E54" s="15"/>
      <c r="F54" s="15"/>
      <c r="G54" s="49">
        <f>G25+G29+G34+G39+G44+G53+G49</f>
        <v>407.99669625000007</v>
      </c>
    </row>
    <row r="55" spans="1:7" ht="10.5">
      <c r="A55" s="9"/>
      <c r="B55" s="25" t="s">
        <v>23</v>
      </c>
      <c r="C55" s="3" t="s">
        <v>24</v>
      </c>
      <c r="D55" s="3" t="s">
        <v>25</v>
      </c>
      <c r="E55" s="4">
        <v>20</v>
      </c>
      <c r="F55" s="2"/>
      <c r="G55" s="11">
        <f>G54*0.2</f>
        <v>81.599339250000014</v>
      </c>
    </row>
    <row r="56" spans="1:7" ht="11" thickBot="1">
      <c r="A56" s="12"/>
      <c r="B56" s="39" t="s">
        <v>26</v>
      </c>
      <c r="C56" s="14"/>
      <c r="D56" s="14"/>
      <c r="E56" s="14"/>
      <c r="F56" s="14"/>
      <c r="G56" s="24">
        <f>G54+G55</f>
        <v>489.59603550000008</v>
      </c>
    </row>
    <row r="57" spans="1:7" ht="10.5">
      <c r="A57" s="61"/>
      <c r="B57" s="62"/>
      <c r="C57" s="61"/>
      <c r="D57" s="61"/>
      <c r="E57" s="61"/>
      <c r="F57" s="61"/>
      <c r="G57" s="63"/>
    </row>
    <row r="58" spans="1:7" ht="12" customHeight="1">
      <c r="A58" s="83" t="s">
        <v>27</v>
      </c>
      <c r="B58" s="83"/>
      <c r="C58" s="83"/>
      <c r="D58" s="83"/>
      <c r="E58" s="83"/>
      <c r="F58" s="83"/>
      <c r="G58" s="83"/>
    </row>
    <row r="59" spans="1:7" ht="12" customHeight="1">
      <c r="A59" s="84" t="s">
        <v>87</v>
      </c>
      <c r="B59" s="85"/>
      <c r="C59" s="85"/>
      <c r="D59" s="85"/>
      <c r="E59" s="85"/>
      <c r="F59" s="85"/>
      <c r="G59" s="85"/>
    </row>
    <row r="60" spans="1:7" ht="11.5">
      <c r="A60" s="82"/>
      <c r="B60" s="82"/>
      <c r="C60" s="82"/>
      <c r="D60" s="82"/>
      <c r="E60" s="82"/>
      <c r="F60" s="82"/>
      <c r="G60" s="82"/>
    </row>
    <row r="61" spans="1:7" ht="11.5">
      <c r="A61" s="82"/>
      <c r="B61" s="82"/>
      <c r="C61" s="82"/>
      <c r="D61" s="82"/>
      <c r="E61" s="82"/>
      <c r="F61" s="82"/>
      <c r="G61" s="82"/>
    </row>
    <row r="62" spans="1:7" ht="12" customHeight="1">
      <c r="A62" s="84" t="s">
        <v>29</v>
      </c>
      <c r="B62" s="84"/>
      <c r="C62" s="84"/>
      <c r="D62" s="84"/>
      <c r="E62" s="84"/>
      <c r="F62" s="84"/>
      <c r="G62" s="84"/>
    </row>
    <row r="63" spans="1:7" ht="12" customHeight="1">
      <c r="A63" s="84" t="s">
        <v>28</v>
      </c>
      <c r="B63" s="84"/>
      <c r="C63" s="84"/>
      <c r="D63" s="84"/>
      <c r="E63" s="84"/>
      <c r="F63" s="84"/>
      <c r="G63" s="84"/>
    </row>
    <row r="64" spans="1:7" ht="11.5">
      <c r="A64" s="82"/>
      <c r="B64" s="82"/>
      <c r="C64" s="82"/>
      <c r="D64" s="82"/>
      <c r="E64" s="82"/>
      <c r="F64" s="82"/>
      <c r="G64" s="82"/>
    </row>
    <row r="65" spans="1:7" ht="11.5">
      <c r="A65" s="82"/>
      <c r="B65" s="82"/>
      <c r="C65" s="82"/>
      <c r="D65" s="82"/>
      <c r="E65" s="82"/>
      <c r="F65" s="82"/>
      <c r="G65" s="82"/>
    </row>
  </sheetData>
  <mergeCells count="40">
    <mergeCell ref="A14:B14"/>
    <mergeCell ref="A15:C15"/>
    <mergeCell ref="D15:E15"/>
    <mergeCell ref="A64:G64"/>
    <mergeCell ref="A13:G13"/>
    <mergeCell ref="A12:G12"/>
    <mergeCell ref="A10:G10"/>
    <mergeCell ref="A8:G8"/>
    <mergeCell ref="A11:G11"/>
    <mergeCell ref="A9:G9"/>
    <mergeCell ref="F5:G5"/>
    <mergeCell ref="H5:K5"/>
    <mergeCell ref="A6:B6"/>
    <mergeCell ref="D6:F6"/>
    <mergeCell ref="J1:K1"/>
    <mergeCell ref="A2:B2"/>
    <mergeCell ref="F2:G2"/>
    <mergeCell ref="H2:K2"/>
    <mergeCell ref="D2:E2"/>
    <mergeCell ref="N16:P16"/>
    <mergeCell ref="F18:F20"/>
    <mergeCell ref="G18:G20"/>
    <mergeCell ref="A18:A20"/>
    <mergeCell ref="B18:B20"/>
    <mergeCell ref="C18:C20"/>
    <mergeCell ref="D18:D20"/>
    <mergeCell ref="E18:E20"/>
    <mergeCell ref="A17:G17"/>
    <mergeCell ref="J19:J20"/>
    <mergeCell ref="P18:S18"/>
    <mergeCell ref="H22:H25"/>
    <mergeCell ref="H26:H29"/>
    <mergeCell ref="H30:H34"/>
    <mergeCell ref="A65:G65"/>
    <mergeCell ref="A58:G58"/>
    <mergeCell ref="A59:G59"/>
    <mergeCell ref="A60:G60"/>
    <mergeCell ref="A61:G61"/>
    <mergeCell ref="A62:G62"/>
    <mergeCell ref="A63:G63"/>
  </mergeCells>
  <pageMargins left="0.59055118110236227" right="0.59055118110236227" top="0.31496062992125984" bottom="0.19685039370078741" header="0.39370078740157483" footer="0.19685039370078741"/>
  <pageSetup paperSize="9" scale="80" fitToHeight="2" orientation="portrait" r:id="rId1"/>
  <headerFooter>
    <oddFooter>&amp;R&amp;8стр &amp;P из &amp;N</oddFooter>
  </headerFooter>
  <rowBreaks count="1" manualBreakCount="1">
    <brk id="29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9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Asus</cp:lastModifiedBy>
  <cp:lastPrinted>2023-11-01T12:52:29Z</cp:lastPrinted>
  <dcterms:created xsi:type="dcterms:W3CDTF">2021-01-28T14:18:07Z</dcterms:created>
  <dcterms:modified xsi:type="dcterms:W3CDTF">2024-02-20T17:21:40Z</dcterms:modified>
</cp:coreProperties>
</file>